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925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hayes\Desktop\"/>
    </mc:Choice>
  </mc:AlternateContent>
  <bookViews>
    <workbookView xWindow="0" yWindow="0" windowWidth="12075" windowHeight="7755"/>
  </bookViews>
  <sheets>
    <sheet name="Sheet2" sheetId="2" r:id="rId1"/>
    <sheet name="Sheet1" sheetId="1" r:id="rId2"/>
  </sheets>
  <calcPr calcId="171027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4" i="2" l="1"/>
  <c r="Z4" i="2"/>
  <c r="B9" i="2"/>
  <c r="J9" i="2"/>
  <c r="B9" i="1"/>
  <c r="B15" i="1"/>
  <c r="B13" i="1"/>
  <c r="B14" i="1"/>
  <c r="J10" i="1"/>
  <c r="F10" i="1"/>
  <c r="F11" i="1"/>
  <c r="F9" i="1"/>
  <c r="J9" i="1"/>
  <c r="B10" i="1"/>
  <c r="B12" i="1"/>
  <c r="B11" i="1"/>
  <c r="B12" i="2"/>
  <c r="B15" i="2"/>
  <c r="F9" i="2"/>
  <c r="J10" i="2"/>
  <c r="B13" i="2"/>
  <c r="B11" i="2"/>
  <c r="B10" i="2"/>
  <c r="B14" i="2"/>
  <c r="F10" i="2"/>
  <c r="F11" i="2"/>
</calcChain>
</file>

<file path=xl/sharedStrings.xml><?xml version="1.0" encoding="utf-8"?>
<sst xmlns="http://schemas.openxmlformats.org/spreadsheetml/2006/main" count="141" uniqueCount="76">
  <si>
    <t>EVERY</t>
  </si>
  <si>
    <t>DAY</t>
  </si>
  <si>
    <t>3 DAYS</t>
  </si>
  <si>
    <t>7 DAYS</t>
  </si>
  <si>
    <t>2 DAYS</t>
  </si>
  <si>
    <t>4 DAYS</t>
  </si>
  <si>
    <t>5 DAYS</t>
  </si>
  <si>
    <t>6 DAYS</t>
  </si>
  <si>
    <t xml:space="preserve">EVERY </t>
  </si>
  <si>
    <t>2 WEEKS</t>
  </si>
  <si>
    <t>3 WEEKS</t>
  </si>
  <si>
    <t>4 WEEKS</t>
  </si>
  <si>
    <t>30 DAYS</t>
  </si>
  <si>
    <t>SALES BY MARKET DAY SUPPLY</t>
  </si>
  <si>
    <t>SOLD</t>
  </si>
  <si>
    <t>FREQUENCY</t>
  </si>
  <si>
    <t>365 DAYS</t>
  </si>
  <si>
    <t>UNITS</t>
  </si>
  <si>
    <t>OF DAYS</t>
  </si>
  <si>
    <t xml:space="preserve">SOLD </t>
  </si>
  <si>
    <t>OF UNITS</t>
  </si>
  <si>
    <t>MINE MDS</t>
  </si>
  <si>
    <t>NUMBER</t>
  </si>
  <si>
    <t xml:space="preserve">LIKE </t>
  </si>
  <si>
    <t xml:space="preserve">NUMBER </t>
  </si>
  <si>
    <t>OF WEEKS</t>
  </si>
  <si>
    <t>ENTER DATA HERE</t>
  </si>
  <si>
    <t>This tool will help you determine how a vehicle is performing</t>
  </si>
  <si>
    <t>in the market.</t>
  </si>
  <si>
    <t xml:space="preserve">There are </t>
  </si>
  <si>
    <t>Dealers, Chasing After</t>
  </si>
  <si>
    <t xml:space="preserve">How do you feel about that?  </t>
  </si>
  <si>
    <t>are about to find yourself in a price war!</t>
  </si>
  <si>
    <t>Buyers !!</t>
  </si>
  <si>
    <t>Play with the MDS number, make it go up and down . . .</t>
  </si>
  <si>
    <t>A High Market Day Supply = Price Pressure!!!</t>
  </si>
  <si>
    <t>Cars with High MDS are not bad but it is a price sensative vehicle!</t>
  </si>
  <si>
    <t>What MDS Means To You - SUPPLY vs. DEMAND and PRICE PRESSURE</t>
  </si>
  <si>
    <t>There is a lot of competition and you need to know what you have!</t>
  </si>
  <si>
    <t>Putting it All Together for Your Price Targets</t>
  </si>
  <si>
    <t>1 to 45</t>
  </si>
  <si>
    <t>Hot Car!</t>
  </si>
  <si>
    <t>PTM</t>
  </si>
  <si>
    <t>CTM</t>
  </si>
  <si>
    <t>Mark Up %</t>
  </si>
  <si>
    <t>Notes</t>
  </si>
  <si>
    <t>MDS b/n</t>
  </si>
  <si>
    <t>More buyers than sellers to same # of buyers and sellers you can price higher relative</t>
  </si>
  <si>
    <t>to the other dealers.  They don't have this information.</t>
  </si>
  <si>
    <t>46 to 60</t>
  </si>
  <si>
    <t>Avg Car</t>
  </si>
  <si>
    <t>61 to 90</t>
  </si>
  <si>
    <t>91 to 120</t>
  </si>
  <si>
    <t>120 +</t>
  </si>
  <si>
    <t>Cold Car</t>
  </si>
  <si>
    <t>Good Car</t>
  </si>
  <si>
    <t>Cookie Cutter</t>
  </si>
  <si>
    <t>80 to 93%</t>
  </si>
  <si>
    <t>100 to 105%</t>
  </si>
  <si>
    <t>95 to 100%</t>
  </si>
  <si>
    <t>92 to 97%</t>
  </si>
  <si>
    <t>88 to 95%</t>
  </si>
  <si>
    <t>80 to 85%</t>
  </si>
  <si>
    <t>85 to 90%</t>
  </si>
  <si>
    <t>77 to 82%</t>
  </si>
  <si>
    <t>73 to 80%</t>
  </si>
  <si>
    <t>65 to 78%</t>
  </si>
  <si>
    <t>This is a unique car not easily replaced don't give it away, give it a chance.  Not easily</t>
  </si>
  <si>
    <t>replaced at Auction</t>
  </si>
  <si>
    <t xml:space="preserve">These cars have up to twice as many sellers as buyers over the last 45 days.  You need to </t>
  </si>
  <si>
    <t xml:space="preserve">These cars have more than twice as many sellers as buyers.  The buyers don't come around </t>
  </si>
  <si>
    <t>often so you need to be at the forefront to grab attention.  Pay less for these cars!</t>
  </si>
  <si>
    <t xml:space="preserve">Again way more sellers than buyers.  These are late model, pricey, easily replaced.  </t>
  </si>
  <si>
    <t>Almost exclusively found in rental fleets but they can turn fast, make F&amp;I &amp; and have a trade!</t>
  </si>
  <si>
    <t>start off at some type of discount to the competition or you are wasting time!</t>
  </si>
  <si>
    <t xml:space="preserve">Doesn't it seem the higher the MDS goes the more you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</si>
</sst>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1"/>
      <name val="Arial Black"/>
      <family val="2"/>
    </font>
    <font>
      <b/>
      <sz val="16"/>
      <color theme="1"/>
      <name val="Arial Narrow"/>
      <family val="2"/>
    </font>
    <font>
      <b/>
      <sz val="12"/>
      <color theme="1"/>
      <name val="Arial Narrow"/>
      <family val="2"/>
    </font>
    <font>
      <sz val="24"/>
      <color theme="1"/>
      <name val="Britannic Bold"/>
      <family val="2"/>
    </font>
    <font>
      <b/>
      <sz val="12"/>
      <color rgb="FFFF0000"/>
      <name val="Arial Black"/>
      <family val="2"/>
    </font>
    <font>
      <sz val="12"/>
      <color rgb="FFFF0000"/>
      <name val="Arial Black"/>
      <family val="2"/>
    </font>
    <font>
      <sz val="14"/>
      <color theme="1"/>
      <name val="Britannic Bold"/>
      <family val="2"/>
    </font>
    <font>
      <sz val="11"/>
      <color theme="1"/>
      <name val="Arial Narrow"/>
      <family val="2"/>
    </font>
    <font>
      <sz val="12"/>
      <color rgb="FFFF0000"/>
      <name val="Arial Narrow"/>
      <family val="2"/>
    </font>
    <font>
      <sz val="16"/>
      <color theme="1"/>
      <name val="Arial Narrow"/>
      <family val="2"/>
    </font>
    <font>
      <sz val="12"/>
      <color theme="1"/>
      <name val="Arial Narrow"/>
      <family val="2"/>
    </font>
    <font>
      <sz val="10"/>
      <color theme="1"/>
      <name val="Calibri"/>
      <family val="2"/>
      <scheme val="minor"/>
    </font>
    <font>
      <b/>
      <sz val="20"/>
      <color theme="1"/>
      <name val="Arial Narrow"/>
      <family val="2"/>
    </font>
    <font>
      <sz val="20"/>
      <color theme="1"/>
      <name val="Calibri"/>
      <family val="2"/>
      <scheme val="minor"/>
    </font>
    <font>
      <sz val="36"/>
      <color theme="1"/>
      <name val="Britannic Bold"/>
      <family val="2"/>
    </font>
    <font>
      <b/>
      <sz val="12"/>
      <name val="Arial Black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38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medium">
        <color rgb="FF00B050"/>
      </right>
      <top style="medium">
        <color rgb="FF00B050"/>
      </top>
      <bottom style="medium">
        <color rgb="FF00B050"/>
      </bottom>
      <diagonal/>
    </border>
    <border>
      <left style="medium">
        <color rgb="FF00B050"/>
      </left>
      <right style="medium">
        <color rgb="FF00B050"/>
      </right>
      <top style="medium">
        <color rgb="FF00B050"/>
      </top>
      <bottom style="medium">
        <color rgb="FF00B050"/>
      </bottom>
      <diagonal/>
    </border>
    <border>
      <left style="thick">
        <color auto="1"/>
      </left>
      <right style="medium">
        <color rgb="FF00B050"/>
      </right>
      <top style="medium">
        <color rgb="FF00B050"/>
      </top>
      <bottom style="thick">
        <color auto="1"/>
      </bottom>
      <diagonal/>
    </border>
    <border>
      <left style="medium">
        <color rgb="FF00B050"/>
      </left>
      <right style="medium">
        <color rgb="FF00B050"/>
      </right>
      <top style="medium">
        <color rgb="FF00B050"/>
      </top>
      <bottom style="thick">
        <color auto="1"/>
      </bottom>
      <diagonal/>
    </border>
    <border>
      <left style="medium">
        <color rgb="FF00B050"/>
      </left>
      <right style="thick">
        <color auto="1"/>
      </right>
      <top style="medium">
        <color rgb="FF00B050"/>
      </top>
      <bottom style="thick">
        <color auto="1"/>
      </bottom>
      <diagonal/>
    </border>
    <border>
      <left style="thick">
        <color auto="1"/>
      </left>
      <right style="medium">
        <color rgb="FF00B050"/>
      </right>
      <top style="thick">
        <color auto="1"/>
      </top>
      <bottom style="medium">
        <color rgb="FF00B050"/>
      </bottom>
      <diagonal/>
    </border>
    <border>
      <left style="medium">
        <color rgb="FF00B050"/>
      </left>
      <right style="medium">
        <color rgb="FF00B050"/>
      </right>
      <top style="thick">
        <color auto="1"/>
      </top>
      <bottom style="medium">
        <color rgb="FF00B050"/>
      </bottom>
      <diagonal/>
    </border>
    <border>
      <left style="medium">
        <color rgb="FF00B050"/>
      </left>
      <right style="thick">
        <color auto="1"/>
      </right>
      <top style="thick">
        <color auto="1"/>
      </top>
      <bottom style="medium">
        <color rgb="FF00B050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 style="medium">
        <color rgb="FF00B050"/>
      </left>
      <right/>
      <top style="thick">
        <color auto="1"/>
      </top>
      <bottom style="medium">
        <color rgb="FF00B050"/>
      </bottom>
      <diagonal/>
    </border>
    <border>
      <left style="medium">
        <color rgb="FF00B050"/>
      </left>
      <right/>
      <top style="medium">
        <color rgb="FF00B050"/>
      </top>
      <bottom style="thick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medium">
        <color rgb="FF00B050"/>
      </right>
      <top style="medium">
        <color rgb="FF00B050"/>
      </top>
      <bottom/>
      <diagonal/>
    </border>
    <border>
      <left style="medium">
        <color rgb="FF00B050"/>
      </left>
      <right style="medium">
        <color rgb="FF00B050"/>
      </right>
      <top style="medium">
        <color rgb="FF00B050"/>
      </top>
      <bottom/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0" xfId="0" applyBorder="1"/>
    <xf numFmtId="0" fontId="0" fillId="0" borderId="5" xfId="0" applyBorder="1"/>
    <xf numFmtId="0" fontId="4" fillId="0" borderId="1" xfId="0" applyFont="1" applyBorder="1" applyAlignment="1">
      <alignment horizontal="center"/>
    </xf>
    <xf numFmtId="2" fontId="5" fillId="2" borderId="15" xfId="0" applyNumberFormat="1" applyFont="1" applyFill="1" applyBorder="1"/>
    <xf numFmtId="2" fontId="5" fillId="2" borderId="10" xfId="0" applyNumberFormat="1" applyFont="1" applyFill="1" applyBorder="1"/>
    <xf numFmtId="2" fontId="5" fillId="2" borderId="12" xfId="0" applyNumberFormat="1" applyFont="1" applyFill="1" applyBorder="1"/>
    <xf numFmtId="0" fontId="5" fillId="0" borderId="16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6" fillId="0" borderId="18" xfId="0" applyFont="1" applyBorder="1"/>
    <xf numFmtId="0" fontId="6" fillId="0" borderId="9" xfId="0" applyFont="1" applyBorder="1"/>
    <xf numFmtId="0" fontId="5" fillId="0" borderId="17" xfId="0" applyFont="1" applyBorder="1"/>
    <xf numFmtId="0" fontId="5" fillId="0" borderId="14" xfId="0" applyFont="1" applyBorder="1"/>
    <xf numFmtId="2" fontId="5" fillId="0" borderId="11" xfId="0" applyNumberFormat="1" applyFont="1" applyBorder="1" applyAlignment="1">
      <alignment horizontal="center"/>
    </xf>
    <xf numFmtId="0" fontId="8" fillId="0" borderId="16" xfId="0" applyFont="1" applyBorder="1" applyAlignment="1">
      <alignment horizontal="center"/>
    </xf>
    <xf numFmtId="164" fontId="8" fillId="0" borderId="11" xfId="0" applyNumberFormat="1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0" fillId="3" borderId="2" xfId="0" applyFill="1" applyBorder="1"/>
    <xf numFmtId="0" fontId="0" fillId="3" borderId="3" xfId="0" applyFill="1" applyBorder="1"/>
    <xf numFmtId="0" fontId="7" fillId="3" borderId="3" xfId="0" applyFont="1" applyFill="1" applyBorder="1"/>
    <xf numFmtId="0" fontId="0" fillId="3" borderId="4" xfId="0" applyFill="1" applyBorder="1"/>
    <xf numFmtId="0" fontId="0" fillId="4" borderId="2" xfId="0" applyFill="1" applyBorder="1"/>
    <xf numFmtId="0" fontId="0" fillId="4" borderId="3" xfId="0" applyFill="1" applyBorder="1"/>
    <xf numFmtId="0" fontId="0" fillId="4" borderId="4" xfId="0" applyFill="1" applyBorder="1"/>
    <xf numFmtId="0" fontId="0" fillId="4" borderId="0" xfId="0" applyFill="1" applyBorder="1"/>
    <xf numFmtId="0" fontId="0" fillId="4" borderId="6" xfId="0" applyFill="1" applyBorder="1"/>
    <xf numFmtId="0" fontId="6" fillId="4" borderId="0" xfId="0" applyFont="1" applyFill="1" applyBorder="1"/>
    <xf numFmtId="0" fontId="3" fillId="4" borderId="0" xfId="0" applyFont="1" applyFill="1" applyBorder="1"/>
    <xf numFmtId="0" fontId="3" fillId="4" borderId="6" xfId="0" applyFont="1" applyFill="1" applyBorder="1"/>
    <xf numFmtId="0" fontId="3" fillId="4" borderId="0" xfId="0" applyFont="1" applyFill="1" applyBorder="1" applyProtection="1">
      <protection locked="0"/>
    </xf>
    <xf numFmtId="0" fontId="3" fillId="4" borderId="6" xfId="0" applyFont="1" applyFill="1" applyBorder="1" applyProtection="1">
      <protection locked="0"/>
    </xf>
    <xf numFmtId="0" fontId="3" fillId="4" borderId="7" xfId="0" applyFont="1" applyFill="1" applyBorder="1" applyProtection="1">
      <protection locked="0"/>
    </xf>
    <xf numFmtId="0" fontId="3" fillId="4" borderId="8" xfId="0" applyFont="1" applyFill="1" applyBorder="1" applyProtection="1">
      <protection locked="0"/>
    </xf>
    <xf numFmtId="0" fontId="2" fillId="5" borderId="1" xfId="0" applyFont="1" applyFill="1" applyBorder="1" applyProtection="1">
      <protection locked="0"/>
    </xf>
    <xf numFmtId="0" fontId="1" fillId="4" borderId="0" xfId="0" applyFont="1" applyFill="1" applyBorder="1"/>
    <xf numFmtId="0" fontId="6" fillId="0" borderId="2" xfId="0" applyFont="1" applyBorder="1"/>
    <xf numFmtId="0" fontId="6" fillId="0" borderId="19" xfId="0" applyFont="1" applyBorder="1"/>
    <xf numFmtId="0" fontId="5" fillId="0" borderId="20" xfId="0" applyFont="1" applyBorder="1"/>
    <xf numFmtId="0" fontId="5" fillId="0" borderId="21" xfId="0" applyFont="1" applyBorder="1"/>
    <xf numFmtId="2" fontId="5" fillId="4" borderId="0" xfId="0" applyNumberFormat="1" applyFont="1" applyFill="1" applyBorder="1"/>
    <xf numFmtId="0" fontId="5" fillId="4" borderId="0" xfId="0" applyFont="1" applyFill="1" applyBorder="1" applyAlignment="1">
      <alignment horizontal="center"/>
    </xf>
    <xf numFmtId="0" fontId="11" fillId="4" borderId="0" xfId="0" applyFont="1" applyFill="1" applyBorder="1"/>
    <xf numFmtId="0" fontId="13" fillId="4" borderId="0" xfId="0" applyFont="1" applyFill="1" applyBorder="1"/>
    <xf numFmtId="0" fontId="13" fillId="4" borderId="0" xfId="0" applyFont="1" applyFill="1" applyBorder="1" applyProtection="1">
      <protection locked="0"/>
    </xf>
    <xf numFmtId="0" fontId="12" fillId="4" borderId="0" xfId="0" applyFont="1" applyFill="1" applyBorder="1" applyAlignment="1">
      <alignment horizontal="center"/>
    </xf>
    <xf numFmtId="0" fontId="5" fillId="4" borderId="0" xfId="0" applyFont="1" applyFill="1" applyBorder="1"/>
    <xf numFmtId="0" fontId="0" fillId="4" borderId="22" xfId="0" applyFill="1" applyBorder="1"/>
    <xf numFmtId="0" fontId="0" fillId="4" borderId="23" xfId="0" applyFill="1" applyBorder="1"/>
    <xf numFmtId="0" fontId="0" fillId="4" borderId="24" xfId="0" applyFill="1" applyBorder="1"/>
    <xf numFmtId="0" fontId="0" fillId="4" borderId="26" xfId="0" applyFill="1" applyBorder="1"/>
    <xf numFmtId="0" fontId="0" fillId="4" borderId="27" xfId="0" applyFill="1" applyBorder="1"/>
    <xf numFmtId="0" fontId="0" fillId="4" borderId="28" xfId="0" applyFill="1" applyBorder="1"/>
    <xf numFmtId="0" fontId="0" fillId="4" borderId="29" xfId="0" applyFill="1" applyBorder="1"/>
    <xf numFmtId="0" fontId="0" fillId="4" borderId="5" xfId="0" applyFill="1" applyBorder="1"/>
    <xf numFmtId="0" fontId="1" fillId="4" borderId="5" xfId="0" applyFont="1" applyFill="1" applyBorder="1"/>
    <xf numFmtId="0" fontId="6" fillId="4" borderId="5" xfId="0" applyFont="1" applyFill="1" applyBorder="1"/>
    <xf numFmtId="0" fontId="3" fillId="4" borderId="5" xfId="0" applyFont="1" applyFill="1" applyBorder="1"/>
    <xf numFmtId="0" fontId="3" fillId="4" borderId="5" xfId="0" applyFont="1" applyFill="1" applyBorder="1" applyProtection="1">
      <protection locked="0"/>
    </xf>
    <xf numFmtId="0" fontId="0" fillId="4" borderId="7" xfId="0" applyFill="1" applyBorder="1"/>
    <xf numFmtId="0" fontId="0" fillId="4" borderId="8" xfId="0" applyFill="1" applyBorder="1"/>
    <xf numFmtId="0" fontId="13" fillId="4" borderId="30" xfId="0" applyFont="1" applyFill="1" applyBorder="1"/>
    <xf numFmtId="0" fontId="0" fillId="4" borderId="31" xfId="0" applyFill="1" applyBorder="1"/>
    <xf numFmtId="0" fontId="13" fillId="4" borderId="31" xfId="0" applyFont="1" applyFill="1" applyBorder="1" applyAlignment="1">
      <alignment horizontal="left"/>
    </xf>
    <xf numFmtId="0" fontId="13" fillId="4" borderId="31" xfId="0" applyFont="1" applyFill="1" applyBorder="1"/>
    <xf numFmtId="0" fontId="0" fillId="4" borderId="32" xfId="0" applyFill="1" applyBorder="1"/>
    <xf numFmtId="2" fontId="5" fillId="2" borderId="33" xfId="0" applyNumberFormat="1" applyFont="1" applyFill="1" applyBorder="1"/>
    <xf numFmtId="0" fontId="8" fillId="0" borderId="34" xfId="0" applyFont="1" applyBorder="1" applyAlignment="1">
      <alignment horizontal="center"/>
    </xf>
    <xf numFmtId="0" fontId="5" fillId="0" borderId="34" xfId="0" applyFont="1" applyBorder="1" applyAlignment="1">
      <alignment horizontal="center"/>
    </xf>
    <xf numFmtId="0" fontId="14" fillId="4" borderId="22" xfId="0" applyFont="1" applyFill="1" applyBorder="1" applyProtection="1">
      <protection locked="0"/>
    </xf>
    <xf numFmtId="0" fontId="14" fillId="4" borderId="25" xfId="0" applyFont="1" applyFill="1" applyBorder="1" applyProtection="1">
      <protection locked="0"/>
    </xf>
    <xf numFmtId="0" fontId="19" fillId="4" borderId="0" xfId="0" applyFont="1" applyFill="1" applyBorder="1" applyAlignment="1">
      <alignment horizontal="center"/>
    </xf>
    <xf numFmtId="0" fontId="8" fillId="4" borderId="22" xfId="0" applyFont="1" applyFill="1" applyBorder="1" applyAlignment="1">
      <alignment horizontal="center"/>
    </xf>
    <xf numFmtId="0" fontId="0" fillId="4" borderId="23" xfId="0" applyFill="1" applyBorder="1" applyAlignment="1">
      <alignment horizontal="center"/>
    </xf>
    <xf numFmtId="0" fontId="0" fillId="4" borderId="25" xfId="0" applyFill="1" applyBorder="1"/>
    <xf numFmtId="0" fontId="0" fillId="4" borderId="26" xfId="0" applyFill="1" applyBorder="1" applyAlignment="1">
      <alignment horizontal="center"/>
    </xf>
    <xf numFmtId="0" fontId="0" fillId="4" borderId="35" xfId="0" applyFill="1" applyBorder="1"/>
    <xf numFmtId="0" fontId="15" fillId="4" borderId="23" xfId="0" applyFont="1" applyFill="1" applyBorder="1" applyAlignment="1">
      <alignment horizontal="center"/>
    </xf>
    <xf numFmtId="0" fontId="0" fillId="4" borderId="19" xfId="0" applyFill="1" applyBorder="1"/>
    <xf numFmtId="0" fontId="0" fillId="4" borderId="36" xfId="0" applyFill="1" applyBorder="1"/>
    <xf numFmtId="0" fontId="0" fillId="4" borderId="37" xfId="0" applyFill="1" applyBorder="1"/>
    <xf numFmtId="0" fontId="13" fillId="4" borderId="25" xfId="0" applyFont="1" applyFill="1" applyBorder="1" applyProtection="1">
      <protection locked="0"/>
    </xf>
    <xf numFmtId="0" fontId="0" fillId="4" borderId="26" xfId="0" applyFill="1" applyBorder="1" applyAlignment="1">
      <alignment horizontal="center" wrapText="1"/>
    </xf>
    <xf numFmtId="9" fontId="0" fillId="4" borderId="23" xfId="0" applyNumberFormat="1" applyFill="1" applyBorder="1" applyAlignment="1">
      <alignment horizontal="center" wrapText="1"/>
    </xf>
    <xf numFmtId="0" fontId="0" fillId="4" borderId="23" xfId="0" applyFill="1" applyBorder="1" applyAlignment="1">
      <alignment horizontal="center" wrapText="1"/>
    </xf>
    <xf numFmtId="0" fontId="16" fillId="7" borderId="31" xfId="0" applyFont="1" applyFill="1" applyBorder="1" applyAlignment="1">
      <alignment horizontal="center" wrapText="1"/>
    </xf>
    <xf numFmtId="0" fontId="17" fillId="7" borderId="31" xfId="0" applyFont="1" applyFill="1" applyBorder="1" applyAlignment="1">
      <alignment horizontal="center" wrapText="1"/>
    </xf>
    <xf numFmtId="1" fontId="16" fillId="6" borderId="31" xfId="0" applyNumberFormat="1" applyFont="1" applyFill="1" applyBorder="1" applyAlignment="1">
      <alignment horizontal="center" wrapText="1"/>
    </xf>
    <xf numFmtId="0" fontId="17" fillId="6" borderId="31" xfId="0" applyFont="1" applyFill="1" applyBorder="1" applyAlignment="1">
      <alignment wrapText="1"/>
    </xf>
    <xf numFmtId="0" fontId="10" fillId="3" borderId="2" xfId="0" applyFont="1" applyFill="1" applyBorder="1" applyAlignment="1">
      <alignment horizontal="center" wrapText="1"/>
    </xf>
    <xf numFmtId="0" fontId="10" fillId="0" borderId="3" xfId="0" applyFont="1" applyBorder="1" applyAlignment="1">
      <alignment horizontal="center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18" fillId="6" borderId="22" xfId="0" applyFont="1" applyFill="1" applyBorder="1" applyAlignment="1">
      <alignment horizontal="center" wrapText="1"/>
    </xf>
    <xf numFmtId="0" fontId="18" fillId="6" borderId="23" xfId="0" applyFont="1" applyFill="1" applyBorder="1" applyAlignment="1">
      <alignment horizontal="center" wrapText="1"/>
    </xf>
    <xf numFmtId="0" fontId="18" fillId="6" borderId="24" xfId="0" applyFont="1" applyFill="1" applyBorder="1" applyAlignment="1">
      <alignment horizontal="center" wrapText="1"/>
    </xf>
    <xf numFmtId="0" fontId="0" fillId="4" borderId="0" xfId="0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BA2CA5AA-3D70-4791-894F-3DD38021A536}" type="doc">
      <dgm:prSet loTypeId="urn:microsoft.com/office/officeart/2005/8/layout/arrow4" loCatId="process" qsTypeId="urn:microsoft.com/office/officeart/2005/8/quickstyle/simple1" qsCatId="simple" csTypeId="urn:microsoft.com/office/officeart/2005/8/colors/accent1_2" csCatId="accent1" phldr="1"/>
      <dgm:spPr/>
      <dgm:t>
        <a:bodyPr/>
        <a:lstStyle/>
        <a:p>
          <a:endParaRPr lang="en-US"/>
        </a:p>
      </dgm:t>
    </dgm:pt>
    <dgm:pt modelId="{06026182-7D89-47EF-BC72-27980AB9313C}">
      <dgm:prSet phldrT="[Text]"/>
      <dgm:spPr/>
      <dgm:t>
        <a:bodyPr/>
        <a:lstStyle/>
        <a:p>
          <a:r>
            <a:rPr lang="en-US"/>
            <a:t>Double Down</a:t>
          </a:r>
        </a:p>
      </dgm:t>
    </dgm:pt>
    <dgm:pt modelId="{EC26F5AF-17E8-41B0-9F2F-401AEC45F6E8}" type="parTrans" cxnId="{BA64561C-B45F-45BB-9CEE-0AACA686123E}">
      <dgm:prSet/>
      <dgm:spPr/>
      <dgm:t>
        <a:bodyPr/>
        <a:lstStyle/>
        <a:p>
          <a:endParaRPr lang="en-US"/>
        </a:p>
      </dgm:t>
    </dgm:pt>
    <dgm:pt modelId="{563AECC1-46D7-4A40-869A-1738A71F00FF}" type="sibTrans" cxnId="{BA64561C-B45F-45BB-9CEE-0AACA686123E}">
      <dgm:prSet/>
      <dgm:spPr/>
      <dgm:t>
        <a:bodyPr/>
        <a:lstStyle/>
        <a:p>
          <a:endParaRPr lang="en-US"/>
        </a:p>
      </dgm:t>
    </dgm:pt>
    <dgm:pt modelId="{D39246E1-25BB-473B-AE35-03319C25F3FB}">
      <dgm:prSet phldrT="[Text]"/>
      <dgm:spPr/>
      <dgm:t>
        <a:bodyPr/>
        <a:lstStyle/>
        <a:p>
          <a:r>
            <a:rPr lang="en-US"/>
            <a:t>Price Pressure</a:t>
          </a:r>
        </a:p>
      </dgm:t>
    </dgm:pt>
    <dgm:pt modelId="{0453E6E5-8502-4E31-9212-DBD839516358}" type="parTrans" cxnId="{C49BCF70-E615-4492-A84F-E19C81A030FA}">
      <dgm:prSet/>
      <dgm:spPr/>
      <dgm:t>
        <a:bodyPr/>
        <a:lstStyle/>
        <a:p>
          <a:endParaRPr lang="en-US"/>
        </a:p>
      </dgm:t>
    </dgm:pt>
    <dgm:pt modelId="{8CC5B493-60E3-42F6-A0F3-C7738B56898D}" type="sibTrans" cxnId="{C49BCF70-E615-4492-A84F-E19C81A030FA}">
      <dgm:prSet/>
      <dgm:spPr/>
      <dgm:t>
        <a:bodyPr/>
        <a:lstStyle/>
        <a:p>
          <a:endParaRPr lang="en-US"/>
        </a:p>
      </dgm:t>
    </dgm:pt>
    <dgm:pt modelId="{5E623F75-9CD0-44B4-882A-01B7EE4EF0E9}">
      <dgm:prSet phldrT="[Text]"/>
      <dgm:spPr/>
      <dgm:t>
        <a:bodyPr/>
        <a:lstStyle/>
        <a:p>
          <a:endParaRPr lang="en-US"/>
        </a:p>
      </dgm:t>
    </dgm:pt>
    <dgm:pt modelId="{725E3623-5383-43F0-ABA7-052538523171}" type="parTrans" cxnId="{C1B782F0-C46A-48B5-8C9F-3EF7BB609396}">
      <dgm:prSet/>
      <dgm:spPr/>
      <dgm:t>
        <a:bodyPr/>
        <a:lstStyle/>
        <a:p>
          <a:endParaRPr lang="en-US"/>
        </a:p>
      </dgm:t>
    </dgm:pt>
    <dgm:pt modelId="{D3FFFC7D-4568-434D-B349-E2CA7C149814}" type="sibTrans" cxnId="{C1B782F0-C46A-48B5-8C9F-3EF7BB609396}">
      <dgm:prSet/>
      <dgm:spPr/>
      <dgm:t>
        <a:bodyPr/>
        <a:lstStyle/>
        <a:p>
          <a:endParaRPr lang="en-US"/>
        </a:p>
      </dgm:t>
    </dgm:pt>
    <dgm:pt modelId="{C642D23A-FAC1-4AB1-9C14-7FBBCF66D8AC}" type="pres">
      <dgm:prSet presAssocID="{BA2CA5AA-3D70-4791-894F-3DD38021A536}" presName="compositeShape" presStyleCnt="0">
        <dgm:presLayoutVars>
          <dgm:chMax val="2"/>
          <dgm:dir/>
          <dgm:resizeHandles val="exact"/>
        </dgm:presLayoutVars>
      </dgm:prSet>
      <dgm:spPr/>
    </dgm:pt>
    <dgm:pt modelId="{C9CE81E8-C67C-4CAA-9F96-71D5B1863BDC}" type="pres">
      <dgm:prSet presAssocID="{06026182-7D89-47EF-BC72-27980AB9313C}" presName="upArrow" presStyleLbl="node1" presStyleIdx="0" presStyleCnt="2" custLinFactNeighborX="-2692" custLinFactNeighborY="9404"/>
      <dgm:spPr/>
    </dgm:pt>
    <dgm:pt modelId="{91C7A435-DA24-4C59-9AA3-853DD85410A5}" type="pres">
      <dgm:prSet presAssocID="{06026182-7D89-47EF-BC72-27980AB9313C}" presName="upArrowText" presStyleLbl="revTx" presStyleIdx="0" presStyleCnt="2">
        <dgm:presLayoutVars>
          <dgm:chMax val="0"/>
          <dgm:bulletEnabled val="1"/>
        </dgm:presLayoutVars>
      </dgm:prSet>
      <dgm:spPr/>
    </dgm:pt>
    <dgm:pt modelId="{0E56FB82-4B25-4174-B816-3CCB8D2ABB1F}" type="pres">
      <dgm:prSet presAssocID="{D39246E1-25BB-473B-AE35-03319C25F3FB}" presName="downArrow" presStyleLbl="node1" presStyleIdx="1" presStyleCnt="2"/>
      <dgm:spPr/>
    </dgm:pt>
    <dgm:pt modelId="{71D324AA-5E50-4A73-BF50-CF24C55214AA}" type="pres">
      <dgm:prSet presAssocID="{D39246E1-25BB-473B-AE35-03319C25F3FB}" presName="downArrowText" presStyleLbl="revTx" presStyleIdx="1" presStyleCnt="2">
        <dgm:presLayoutVars>
          <dgm:chMax val="0"/>
          <dgm:bulletEnabled val="1"/>
        </dgm:presLayoutVars>
      </dgm:prSet>
      <dgm:spPr/>
    </dgm:pt>
  </dgm:ptLst>
  <dgm:cxnLst>
    <dgm:cxn modelId="{D8E7F2F4-97E8-44BD-AFF5-E8E24B85C6AD}" type="presOf" srcId="{06026182-7D89-47EF-BC72-27980AB9313C}" destId="{91C7A435-DA24-4C59-9AA3-853DD85410A5}" srcOrd="0" destOrd="0" presId="urn:microsoft.com/office/officeart/2005/8/layout/arrow4"/>
    <dgm:cxn modelId="{BA64561C-B45F-45BB-9CEE-0AACA686123E}" srcId="{BA2CA5AA-3D70-4791-894F-3DD38021A536}" destId="{06026182-7D89-47EF-BC72-27980AB9313C}" srcOrd="0" destOrd="0" parTransId="{EC26F5AF-17E8-41B0-9F2F-401AEC45F6E8}" sibTransId="{563AECC1-46D7-4A40-869A-1738A71F00FF}"/>
    <dgm:cxn modelId="{B058B8A7-352F-4644-A94B-EB2898D65368}" type="presOf" srcId="{D39246E1-25BB-473B-AE35-03319C25F3FB}" destId="{71D324AA-5E50-4A73-BF50-CF24C55214AA}" srcOrd="0" destOrd="0" presId="urn:microsoft.com/office/officeart/2005/8/layout/arrow4"/>
    <dgm:cxn modelId="{1A90E1D8-51A4-4C08-8593-FCA7B7A6B0F3}" type="presOf" srcId="{BA2CA5AA-3D70-4791-894F-3DD38021A536}" destId="{C642D23A-FAC1-4AB1-9C14-7FBBCF66D8AC}" srcOrd="0" destOrd="0" presId="urn:microsoft.com/office/officeart/2005/8/layout/arrow4"/>
    <dgm:cxn modelId="{C1B782F0-C46A-48B5-8C9F-3EF7BB609396}" srcId="{BA2CA5AA-3D70-4791-894F-3DD38021A536}" destId="{5E623F75-9CD0-44B4-882A-01B7EE4EF0E9}" srcOrd="2" destOrd="0" parTransId="{725E3623-5383-43F0-ABA7-052538523171}" sibTransId="{D3FFFC7D-4568-434D-B349-E2CA7C149814}"/>
    <dgm:cxn modelId="{C49BCF70-E615-4492-A84F-E19C81A030FA}" srcId="{BA2CA5AA-3D70-4791-894F-3DD38021A536}" destId="{D39246E1-25BB-473B-AE35-03319C25F3FB}" srcOrd="1" destOrd="0" parTransId="{0453E6E5-8502-4E31-9212-DBD839516358}" sibTransId="{8CC5B493-60E3-42F6-A0F3-C7738B56898D}"/>
    <dgm:cxn modelId="{5AAF47B0-5631-4171-894A-396EE00CFBAF}" type="presParOf" srcId="{C642D23A-FAC1-4AB1-9C14-7FBBCF66D8AC}" destId="{C9CE81E8-C67C-4CAA-9F96-71D5B1863BDC}" srcOrd="0" destOrd="0" presId="urn:microsoft.com/office/officeart/2005/8/layout/arrow4"/>
    <dgm:cxn modelId="{7808A839-C416-4A4D-9A3F-A685F94ED239}" type="presParOf" srcId="{C642D23A-FAC1-4AB1-9C14-7FBBCF66D8AC}" destId="{91C7A435-DA24-4C59-9AA3-853DD85410A5}" srcOrd="1" destOrd="0" presId="urn:microsoft.com/office/officeart/2005/8/layout/arrow4"/>
    <dgm:cxn modelId="{AA877A27-B568-47AE-B330-4D15647BC49E}" type="presParOf" srcId="{C642D23A-FAC1-4AB1-9C14-7FBBCF66D8AC}" destId="{0E56FB82-4B25-4174-B816-3CCB8D2ABB1F}" srcOrd="2" destOrd="0" presId="urn:microsoft.com/office/officeart/2005/8/layout/arrow4"/>
    <dgm:cxn modelId="{A414FC79-1ABD-4EFD-AACF-9E4705BCDE3C}" type="presParOf" srcId="{C642D23A-FAC1-4AB1-9C14-7FBBCF66D8AC}" destId="{71D324AA-5E50-4A73-BF50-CF24C55214AA}" srcOrd="3" destOrd="0" presId="urn:microsoft.com/office/officeart/2005/8/layout/arrow4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C9CE81E8-C67C-4CAA-9F96-71D5B1863BDC}">
      <dsp:nvSpPr>
        <dsp:cNvPr id="0" name=""/>
        <dsp:cNvSpPr/>
      </dsp:nvSpPr>
      <dsp:spPr>
        <a:xfrm>
          <a:off x="0" y="118021"/>
          <a:ext cx="286035" cy="1255014"/>
        </a:xfrm>
        <a:prstGeom prst="upArrow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91C7A435-DA24-4C59-9AA3-853DD85410A5}">
      <dsp:nvSpPr>
        <dsp:cNvPr id="0" name=""/>
        <dsp:cNvSpPr/>
      </dsp:nvSpPr>
      <dsp:spPr>
        <a:xfrm>
          <a:off x="295093" y="0"/>
          <a:ext cx="485393" cy="1255014"/>
        </a:xfrm>
        <a:prstGeom prst="rect">
          <a:avLst/>
        </a:prstGeom>
        <a:noFill/>
        <a:ln>
          <a:noFill/>
        </a:ln>
        <a:effectLst/>
      </dsp:spPr>
      <dsp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56896" tIns="0" rIns="56896" bIns="56896" numCol="1" spcCol="1270" anchor="ctr" anchorCtr="0">
          <a:noAutofit/>
        </a:bodyPr>
        <a:lstStyle/>
        <a:p>
          <a:pPr marL="0" lvl="0" indent="0" algn="l" defTabSz="3556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800" kern="1200"/>
            <a:t>Double Down</a:t>
          </a:r>
        </a:p>
      </dsp:txBody>
      <dsp:txXfrm>
        <a:off x="295093" y="0"/>
        <a:ext cx="485393" cy="1255014"/>
      </dsp:txXfrm>
    </dsp:sp>
    <dsp:sp modelId="{0E56FB82-4B25-4174-B816-3CCB8D2ABB1F}">
      <dsp:nvSpPr>
        <dsp:cNvPr id="0" name=""/>
        <dsp:cNvSpPr/>
      </dsp:nvSpPr>
      <dsp:spPr>
        <a:xfrm>
          <a:off x="86287" y="1359599"/>
          <a:ext cx="286035" cy="1255014"/>
        </a:xfrm>
        <a:prstGeom prst="downArrow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71D324AA-5E50-4A73-BF50-CF24C55214AA}">
      <dsp:nvSpPr>
        <dsp:cNvPr id="0" name=""/>
        <dsp:cNvSpPr/>
      </dsp:nvSpPr>
      <dsp:spPr>
        <a:xfrm>
          <a:off x="380903" y="1359599"/>
          <a:ext cx="485393" cy="1255014"/>
        </a:xfrm>
        <a:prstGeom prst="rect">
          <a:avLst/>
        </a:prstGeom>
        <a:noFill/>
        <a:ln>
          <a:noFill/>
        </a:ln>
        <a:effectLst/>
      </dsp:spPr>
      <dsp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56896" tIns="0" rIns="56896" bIns="56896" numCol="1" spcCol="1270" anchor="ctr" anchorCtr="0">
          <a:noAutofit/>
        </a:bodyPr>
        <a:lstStyle/>
        <a:p>
          <a:pPr marL="0" lvl="0" indent="0" algn="l" defTabSz="3556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800" kern="1200"/>
            <a:t>Price Pressure</a:t>
          </a:r>
        </a:p>
      </dsp:txBody>
      <dsp:txXfrm>
        <a:off x="380903" y="1359599"/>
        <a:ext cx="485393" cy="1255014"/>
      </dsp:txXfrm>
    </dsp:sp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arrow4">
  <dgm:title val=""/>
  <dgm:desc val=""/>
  <dgm:catLst>
    <dgm:cat type="relationship" pri="8000"/>
    <dgm:cat type="process" pri="30000"/>
  </dgm:catLst>
  <dgm:sampData>
    <dgm:dataModel>
      <dgm:ptLst>
        <dgm:pt modelId="0" type="doc"/>
        <dgm:pt modelId="1">
          <dgm:prSet phldr="1"/>
        </dgm:pt>
        <dgm:pt modelId="2">
          <dgm:prSet phldr="1"/>
        </dgm:pt>
      </dgm:ptLst>
      <dgm:cxnLst>
        <dgm:cxn modelId="3" srcId="0" destId="1" srcOrd="0" destOrd="0"/>
        <dgm:cxn modelId="4" srcId="0" destId="2" srcOrd="1" destOrd="0"/>
      </dgm:cxnLst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clrData>
  <dgm:layoutNode name="compositeShape">
    <dgm:varLst>
      <dgm:chMax val="2"/>
      <dgm:dir/>
      <dgm:resizeHandles val="exact"/>
    </dgm:varLst>
    <dgm:alg type="composite"/>
    <dgm:shape xmlns:r="http://schemas.openxmlformats.org/officeDocument/2006/relationships" r:blip="">
      <dgm:adjLst/>
    </dgm:shape>
    <dgm:presOf/>
    <dgm:choose name="Name0">
      <dgm:if name="Name1" func="var" arg="dir" op="equ" val="norm">
        <dgm:choose name="Name2">
          <dgm:if name="Name3" axis="ch" ptType="node" func="cnt" op="lte" val="1">
            <dgm:constrLst>
              <dgm:constr type="primFontSz" for="des" ptType="node" op="equ" val="65"/>
              <dgm:constr type="w" for="ch" forName="upArrow" refType="w" fact="0.33"/>
              <dgm:constr type="h" for="ch" forName="upArrow" refType="h"/>
              <dgm:constr type="b" for="ch" forName="upArrow" refType="h" fact="0.48"/>
              <dgm:constr type="l" for="ch" forName="upArrow"/>
              <dgm:constr type="h" for="ch" forName="upArrow" refType="w" refFor="ch" refForName="upArrow" op="gte" fact="0.75"/>
              <dgm:constr type="w" for="ch" forName="upArrowText" refType="w" fact="0.56"/>
              <dgm:constr type="h" for="ch" forName="upArrowText" refType="h"/>
              <dgm:constr type="b" for="ch" forName="upArrowText" refType="h" fact="0.48"/>
              <dgm:constr type="l" for="ch" forName="upArrowText" refType="w" refFor="ch" refForName="upArrow" fact="1.03"/>
            </dgm:constrLst>
          </dgm:if>
          <dgm:else name="Name4">
            <dgm:constrLst>
              <dgm:constr type="primFontSz" for="des" ptType="node" op="equ" val="65"/>
              <dgm:constr type="w" for="ch" forName="upArrow" refType="w" fact="0.33"/>
              <dgm:constr type="h" for="ch" forName="upArrow" refType="h" fact="0.48"/>
              <dgm:constr type="b" for="ch" forName="upArrow" refType="h" fact="0.48"/>
              <dgm:constr type="l" for="ch" forName="upArrow"/>
              <dgm:constr type="h" for="ch" forName="upArrow" refType="w" refFor="ch" refForName="upArrow" op="gte" fact="0.75"/>
              <dgm:constr type="w" for="ch" forName="upArrowText" refType="w" fact="0.56"/>
              <dgm:constr type="h" for="ch" forName="upArrowText" refType="h" fact="0.48"/>
              <dgm:constr type="b" for="ch" forName="upArrowText" refType="h" fact="0.48"/>
              <dgm:constr type="l" for="ch" forName="upArrowText" refType="w" refFor="ch" refForName="upArrow" fact="1.03"/>
              <dgm:constr type="w" for="ch" forName="downArrow" refType="w" fact="0.33"/>
              <dgm:constr type="h" for="ch" forName="downArrow" refType="h" fact="0.48"/>
              <dgm:constr type="t" for="ch" forName="downArrow" refType="h" fact="0.52"/>
              <dgm:constr type="l" for="ch" forName="downArrow" refType="w" refFor="ch" refForName="downArrow" fact="0.3"/>
              <dgm:constr type="h" for="ch" forName="downArrow" refType="w" refFor="ch" refForName="downArrow" op="gte" fact="0.75"/>
              <dgm:constr type="w" for="ch" forName="downArrowText" refType="w" fact="0.56"/>
              <dgm:constr type="h" for="ch" forName="downArrowText" refType="h" fact="0.48"/>
              <dgm:constr type="t" for="ch" forName="downArrowText" refType="h" fact="0.52"/>
              <dgm:constr type="l" for="ch" forName="downArrowText" refType="w" refFor="ch" refForName="downArrow" fact="1.33"/>
            </dgm:constrLst>
          </dgm:else>
        </dgm:choose>
      </dgm:if>
      <dgm:else name="Name5">
        <dgm:choose name="Name6">
          <dgm:if name="Name7" axis="ch" ptType="node" func="cnt" op="lte" val="1">
            <dgm:constrLst>
              <dgm:constr type="primFontSz" for="des" ptType="node" op="equ" val="65"/>
              <dgm:constr type="w" for="ch" forName="upArrow" refType="w" fact="0.33"/>
              <dgm:constr type="h" for="ch" forName="upArrow" refType="h"/>
              <dgm:constr type="t" for="ch" forName="upArrow"/>
              <dgm:constr type="l" for="ch" forName="upArrow" refType="w" fact="0.67"/>
              <dgm:constr type="h" for="ch" forName="upArrow" refType="w" refFor="ch" refForName="upArrow" op="gte" fact="0.75"/>
              <dgm:constr type="w" for="ch" forName="upArrowText" refType="w" fact="0.56"/>
              <dgm:constr type="h" for="ch" forName="upArrowText" refType="h"/>
              <dgm:constr type="t" for="ch" forName="upArrowText"/>
              <dgm:constr type="l" for="ch" forName="upArrowText" refType="w" fact="0.1"/>
            </dgm:constrLst>
          </dgm:if>
          <dgm:else name="Name8">
            <dgm:constrLst>
              <dgm:constr type="primFontSz" for="des" ptType="node" op="equ" val="65"/>
              <dgm:constr type="w" for="ch" forName="upArrow" refType="w" fact="0.33"/>
              <dgm:constr type="h" for="ch" forName="upArrow" refType="h" fact="0.48"/>
              <dgm:constr type="t" for="ch" forName="upArrow"/>
              <dgm:constr type="l" for="ch" forName="upArrow" refType="w" fact="0.67"/>
              <dgm:constr type="h" for="ch" forName="upArrow" refType="w" refFor="ch" refForName="upArrow" op="gte" fact="0.75"/>
              <dgm:constr type="w" for="ch" forName="upArrowText" refType="w" fact="0.56"/>
              <dgm:constr type="h" for="ch" forName="upArrowText" refType="h" fact="0.48"/>
              <dgm:constr type="t" for="ch" forName="upArrowText"/>
              <dgm:constr type="l" for="ch" forName="upArrowText" refType="w" fact="0.1"/>
              <dgm:constr type="w" for="ch" forName="downArrow" refType="w" fact="0.33"/>
              <dgm:constr type="h" for="ch" forName="downArrow" refType="h" fact="0.48"/>
              <dgm:constr type="t" for="ch" forName="downArrow" refType="h" fact="0.52"/>
              <dgm:constr type="l" for="ch" forName="downArrow" refType="w" fact="0.57"/>
              <dgm:constr type="h" for="ch" forName="downArrow" refType="w" refFor="ch" refForName="downArrow" op="gte" fact="0.75"/>
              <dgm:constr type="w" for="ch" forName="downArrowText" refType="w" fact="0.56"/>
              <dgm:constr type="h" for="ch" forName="downArrowText" refType="h" fact="0.48"/>
              <dgm:constr type="t" for="ch" forName="downArrowText" refType="h" fact="0.52"/>
              <dgm:constr type="l" for="ch" forName="downArrowText"/>
            </dgm:constrLst>
          </dgm:else>
        </dgm:choose>
      </dgm:else>
    </dgm:choose>
    <dgm:ruleLst/>
    <dgm:forEach name="Name9" axis="ch" ptType="node" cnt="1">
      <dgm:layoutNode name="upArrow" styleLbl="node1">
        <dgm:alg type="sp"/>
        <dgm:shape xmlns:r="http://schemas.openxmlformats.org/officeDocument/2006/relationships" type="upArrow" r:blip="">
          <dgm:adjLst/>
        </dgm:shape>
        <dgm:presOf/>
        <dgm:constrLst/>
        <dgm:ruleLst/>
      </dgm:layoutNode>
      <dgm:layoutNode name="upArrowText" styleLbl="revTx">
        <dgm:varLst>
          <dgm:chMax val="0"/>
          <dgm:bulletEnabled val="1"/>
        </dgm:varLst>
        <dgm:choose name="Name10">
          <dgm:if name="Name11" axis="root des" ptType="all node" func="maxDepth" op="gt" val="1">
            <dgm:alg type="tx">
              <dgm:param type="parTxLTRAlign" val="l"/>
              <dgm:param type="parTxRTLAlign" val="r"/>
              <dgm:param type="txAnchorVertCh" val="mid"/>
            </dgm:alg>
          </dgm:if>
          <dgm:else name="Name12">
            <dgm:choose name="Name13">
              <dgm:if name="Name14" func="var" arg="dir" op="equ" val="norm">
                <dgm:alg type="tx">
                  <dgm:param type="parTxLTRAlign" val="l"/>
                  <dgm:param type="parTxRTLAlign" val="l"/>
                  <dgm:param type="txAnchorVertCh" val="mid"/>
                </dgm:alg>
              </dgm:if>
              <dgm:else name="Name15">
                <dgm:alg type="tx">
                  <dgm:param type="parTxLTRAlign" val="r"/>
                  <dgm:param type="parTxRTLAlign" val="r"/>
                  <dgm:param type="txAnchorVertCh" val="mid"/>
                </dgm:alg>
              </dgm:else>
            </dgm:choose>
          </dgm:else>
        </dgm:choose>
        <dgm:shape xmlns:r="http://schemas.openxmlformats.org/officeDocument/2006/relationships" type="rect" r:blip="">
          <dgm:adjLst/>
        </dgm:shape>
        <dgm:presOf axis="desOrSelf" ptType="node"/>
        <dgm:constrLst>
          <dgm:constr type="tMarg"/>
        </dgm:constrLst>
        <dgm:ruleLst>
          <dgm:rule type="primFontSz" val="5" fact="NaN" max="NaN"/>
        </dgm:ruleLst>
      </dgm:layoutNode>
    </dgm:forEach>
    <dgm:forEach name="Name16" axis="ch" ptType="node" st="2" cnt="1">
      <dgm:layoutNode name="downArrow" styleLbl="node1">
        <dgm:alg type="sp"/>
        <dgm:shape xmlns:r="http://schemas.openxmlformats.org/officeDocument/2006/relationships" type="downArrow" r:blip="">
          <dgm:adjLst/>
        </dgm:shape>
        <dgm:presOf/>
        <dgm:constrLst/>
        <dgm:ruleLst/>
      </dgm:layoutNode>
      <dgm:layoutNode name="downArrowText" styleLbl="revTx">
        <dgm:varLst>
          <dgm:chMax val="0"/>
          <dgm:bulletEnabled val="1"/>
        </dgm:varLst>
        <dgm:choose name="Name17">
          <dgm:if name="Name18" axis="root des" ptType="all node" func="maxDepth" op="gt" val="1">
            <dgm:alg type="tx">
              <dgm:param type="parTxLTRAlign" val="l"/>
              <dgm:param type="parTxRTLAlign" val="r"/>
              <dgm:param type="txAnchorVertCh" val="mid"/>
            </dgm:alg>
          </dgm:if>
          <dgm:else name="Name19">
            <dgm:choose name="Name20">
              <dgm:if name="Name21" func="var" arg="dir" op="equ" val="norm">
                <dgm:alg type="tx">
                  <dgm:param type="parTxLTRAlign" val="l"/>
                  <dgm:param type="parTxRTLAlign" val="l"/>
                  <dgm:param type="txAnchorVertCh" val="mid"/>
                </dgm:alg>
              </dgm:if>
              <dgm:else name="Name22">
                <dgm:alg type="tx">
                  <dgm:param type="parTxLTRAlign" val="r"/>
                  <dgm:param type="parTxRTLAlign" val="r"/>
                  <dgm:param type="txAnchorVertCh" val="mid"/>
                </dgm:alg>
              </dgm:else>
            </dgm:choose>
          </dgm:else>
        </dgm:choose>
        <dgm:shape xmlns:r="http://schemas.openxmlformats.org/officeDocument/2006/relationships" type="rect" r:blip="">
          <dgm:adjLst/>
        </dgm:shape>
        <dgm:presOf axis="desOrSelf" ptType="node"/>
        <dgm:constrLst>
          <dgm:constr type="tMarg"/>
        </dgm:constrLst>
        <dgm:ruleLst>
          <dgm:rule type="primFontSz" val="5" fact="NaN" max="NaN"/>
        </dgm:ruleLst>
      </dgm:layoutNode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diagramQuickStyle" Target="../diagrams/quickStyle1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5" Type="http://schemas.microsoft.com/office/2007/relationships/diagramDrawing" Target="../diagrams/drawing1.xml"/><Relationship Id="rId4" Type="http://schemas.openxmlformats.org/officeDocument/2006/relationships/diagramColors" Target="../diagrams/colors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53340</xdr:colOff>
      <xdr:row>4</xdr:row>
      <xdr:rowOff>160020</xdr:rowOff>
    </xdr:from>
    <xdr:to>
      <xdr:col>3</xdr:col>
      <xdr:colOff>784860</xdr:colOff>
      <xdr:row>4</xdr:row>
      <xdr:rowOff>160020</xdr:rowOff>
    </xdr:to>
    <xdr:cxnSp macro="">
      <xdr:nvCxnSpPr>
        <xdr:cNvPr id="2" name="Straight Arrow Connector 1"/>
        <xdr:cNvCxnSpPr/>
      </xdr:nvCxnSpPr>
      <xdr:spPr>
        <a:xfrm flipH="1">
          <a:off x="2139315" y="1503045"/>
          <a:ext cx="721995" cy="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4</xdr:row>
      <xdr:rowOff>160020</xdr:rowOff>
    </xdr:from>
    <xdr:to>
      <xdr:col>12</xdr:col>
      <xdr:colOff>0</xdr:colOff>
      <xdr:row>4</xdr:row>
      <xdr:rowOff>160020</xdr:rowOff>
    </xdr:to>
    <xdr:cxnSp macro="">
      <xdr:nvCxnSpPr>
        <xdr:cNvPr id="3" name="Straight Arrow Connector 2"/>
        <xdr:cNvCxnSpPr/>
      </xdr:nvCxnSpPr>
      <xdr:spPr>
        <a:xfrm flipH="1">
          <a:off x="2139315" y="1503045"/>
          <a:ext cx="721995" cy="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0</xdr:col>
      <xdr:colOff>200026</xdr:colOff>
      <xdr:row>16</xdr:row>
      <xdr:rowOff>147636</xdr:rowOff>
    </xdr:from>
    <xdr:to>
      <xdr:col>2</xdr:col>
      <xdr:colOff>28575</xdr:colOff>
      <xdr:row>28</xdr:row>
      <xdr:rowOff>28575</xdr:rowOff>
    </xdr:to>
    <xdr:graphicFrame macro="">
      <xdr:nvGraphicFramePr>
        <xdr:cNvPr id="5" name="Diagram 4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53340</xdr:colOff>
      <xdr:row>4</xdr:row>
      <xdr:rowOff>160020</xdr:rowOff>
    </xdr:from>
    <xdr:to>
      <xdr:col>3</xdr:col>
      <xdr:colOff>784860</xdr:colOff>
      <xdr:row>4</xdr:row>
      <xdr:rowOff>160020</xdr:rowOff>
    </xdr:to>
    <xdr:cxnSp macro="">
      <xdr:nvCxnSpPr>
        <xdr:cNvPr id="3" name="Straight Arrow Connector 2"/>
        <xdr:cNvCxnSpPr/>
      </xdr:nvCxnSpPr>
      <xdr:spPr>
        <a:xfrm flipH="1">
          <a:off x="2194560" y="1485900"/>
          <a:ext cx="731520" cy="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G29"/>
  <sheetViews>
    <sheetView tabSelected="1" zoomScale="85" zoomScaleNormal="85" workbookViewId="0">
      <selection activeCell="I3" sqref="I3"/>
    </sheetView>
  </sheetViews>
  <sheetFormatPr defaultRowHeight="15" x14ac:dyDescent="0.25"/>
  <cols>
    <col min="1" max="1" width="3.5703125" customWidth="1"/>
    <col min="2" max="2" width="12" customWidth="1"/>
    <col min="3" max="3" width="15.7109375" customWidth="1"/>
    <col min="4" max="4" width="11.5703125" customWidth="1"/>
    <col min="6" max="6" width="9" customWidth="1"/>
    <col min="7" max="7" width="12.7109375" customWidth="1"/>
    <col min="8" max="8" width="12.28515625" customWidth="1"/>
    <col min="10" max="10" width="10.28515625" customWidth="1"/>
    <col min="11" max="11" width="13.28515625" customWidth="1"/>
    <col min="12" max="12" width="12.28515625" customWidth="1"/>
    <col min="13" max="15" width="3.7109375" customWidth="1"/>
    <col min="16" max="16" width="5.42578125" customWidth="1"/>
    <col min="17" max="18" width="3.85546875" customWidth="1"/>
    <col min="19" max="24" width="3.7109375" customWidth="1"/>
    <col min="25" max="25" width="4.5703125" customWidth="1"/>
    <col min="26" max="32" width="3.7109375" customWidth="1"/>
    <col min="33" max="33" width="10.140625" customWidth="1"/>
    <col min="34" max="45" width="3.7109375" customWidth="1"/>
  </cols>
  <sheetData>
    <row r="1" spans="2:33" ht="15.75" thickBot="1" x14ac:dyDescent="0.3"/>
    <row r="2" spans="2:33" ht="31.5" thickTop="1" thickBot="1" x14ac:dyDescent="0.45">
      <c r="B2" s="22"/>
      <c r="C2" s="23"/>
      <c r="D2" s="24" t="s">
        <v>13</v>
      </c>
      <c r="E2" s="23"/>
      <c r="F2" s="23"/>
      <c r="G2" s="23"/>
      <c r="H2" s="23"/>
      <c r="I2" s="23"/>
      <c r="J2" s="23"/>
      <c r="K2" s="23"/>
      <c r="L2" s="23"/>
      <c r="M2" s="93" t="s">
        <v>37</v>
      </c>
      <c r="N2" s="94"/>
      <c r="O2" s="94"/>
      <c r="P2" s="94"/>
      <c r="Q2" s="94"/>
      <c r="R2" s="94"/>
      <c r="S2" s="94"/>
      <c r="T2" s="94"/>
      <c r="U2" s="94"/>
      <c r="V2" s="95"/>
      <c r="W2" s="95"/>
      <c r="X2" s="95"/>
      <c r="Y2" s="95"/>
      <c r="Z2" s="95"/>
      <c r="AA2" s="95"/>
      <c r="AB2" s="95"/>
      <c r="AC2" s="95"/>
      <c r="AD2" s="95"/>
      <c r="AE2" s="95"/>
      <c r="AF2" s="95"/>
      <c r="AG2" s="96"/>
    </row>
    <row r="3" spans="2:33" ht="29.45" customHeight="1" thickTop="1" thickBot="1" x14ac:dyDescent="0.45">
      <c r="B3" s="3" t="s">
        <v>22</v>
      </c>
      <c r="C3" s="3" t="s">
        <v>23</v>
      </c>
      <c r="D3" s="26"/>
      <c r="E3" s="27"/>
      <c r="F3" s="27"/>
      <c r="G3" s="27"/>
      <c r="H3" s="27"/>
      <c r="I3" s="27"/>
      <c r="J3" s="27"/>
      <c r="K3" s="27"/>
      <c r="L3" s="27"/>
      <c r="M3" s="56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7"/>
    </row>
    <row r="4" spans="2:33" ht="29.45" customHeight="1" thickTop="1" thickBot="1" x14ac:dyDescent="0.45">
      <c r="B4" s="3" t="s">
        <v>20</v>
      </c>
      <c r="C4" s="3" t="s">
        <v>21</v>
      </c>
      <c r="D4" s="29"/>
      <c r="E4" s="29"/>
      <c r="F4" s="29"/>
      <c r="G4" s="29"/>
      <c r="H4" s="29"/>
      <c r="I4" s="29"/>
      <c r="J4" s="29"/>
      <c r="K4" s="29"/>
      <c r="L4" s="29"/>
      <c r="M4" s="58"/>
      <c r="N4" s="65" t="s">
        <v>29</v>
      </c>
      <c r="O4" s="66"/>
      <c r="P4" s="66"/>
      <c r="Q4" s="89">
        <f>B5</f>
        <v>28</v>
      </c>
      <c r="R4" s="90"/>
      <c r="S4" s="67" t="s">
        <v>30</v>
      </c>
      <c r="T4" s="66"/>
      <c r="U4" s="66"/>
      <c r="V4" s="66"/>
      <c r="W4" s="66"/>
      <c r="X4" s="66"/>
      <c r="Y4" s="66"/>
      <c r="Z4" s="91">
        <f>B5/(C5/45)</f>
        <v>12.6</v>
      </c>
      <c r="AA4" s="92"/>
      <c r="AB4" s="68" t="s">
        <v>33</v>
      </c>
      <c r="AC4" s="66"/>
      <c r="AD4" s="66"/>
      <c r="AE4" s="69"/>
      <c r="AF4" s="29"/>
      <c r="AG4" s="30"/>
    </row>
    <row r="5" spans="2:33" ht="20.25" thickTop="1" thickBot="1" x14ac:dyDescent="0.35">
      <c r="B5" s="38">
        <v>28</v>
      </c>
      <c r="C5" s="38">
        <v>100</v>
      </c>
      <c r="D5" s="29"/>
      <c r="E5" s="39" t="s">
        <v>26</v>
      </c>
      <c r="F5" s="29"/>
      <c r="G5" s="29"/>
      <c r="H5" s="29"/>
      <c r="I5" s="29"/>
      <c r="J5" s="29"/>
      <c r="K5" s="29"/>
      <c r="L5" s="29"/>
      <c r="M5" s="5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30"/>
    </row>
    <row r="6" spans="2:33" ht="21.75" thickTop="1" thickBot="1" x14ac:dyDescent="0.35">
      <c r="B6" s="2"/>
      <c r="C6" s="1"/>
      <c r="D6" s="29"/>
      <c r="E6" s="29"/>
      <c r="F6" s="29"/>
      <c r="G6" s="29"/>
      <c r="H6" s="29"/>
      <c r="I6" s="29"/>
      <c r="J6" s="29"/>
      <c r="K6" s="29"/>
      <c r="L6" s="29"/>
      <c r="M6" s="58"/>
      <c r="N6" s="47" t="s">
        <v>31</v>
      </c>
      <c r="O6" s="29"/>
      <c r="P6" s="29"/>
      <c r="Q6" s="29"/>
      <c r="R6" s="29"/>
      <c r="S6" s="29"/>
      <c r="T6" s="29"/>
      <c r="U6" s="46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30"/>
    </row>
    <row r="7" spans="2:33" ht="16.5" thickTop="1" x14ac:dyDescent="0.25">
      <c r="B7" s="10" t="s">
        <v>19</v>
      </c>
      <c r="C7" s="10" t="s">
        <v>15</v>
      </c>
      <c r="D7" s="10" t="s">
        <v>24</v>
      </c>
      <c r="E7" s="31"/>
      <c r="F7" s="10" t="s">
        <v>19</v>
      </c>
      <c r="G7" s="10" t="s">
        <v>15</v>
      </c>
      <c r="H7" s="10" t="s">
        <v>24</v>
      </c>
      <c r="I7" s="31"/>
      <c r="J7" s="10" t="s">
        <v>14</v>
      </c>
      <c r="K7" s="10" t="s">
        <v>15</v>
      </c>
      <c r="L7" s="40" t="s">
        <v>22</v>
      </c>
      <c r="M7" s="60"/>
      <c r="N7" s="31"/>
      <c r="O7" s="31"/>
      <c r="P7" s="31"/>
      <c r="Q7" s="31"/>
      <c r="R7" s="31"/>
      <c r="S7" s="31"/>
      <c r="T7" s="31"/>
      <c r="U7" s="31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30"/>
    </row>
    <row r="8" spans="2:33" ht="21" thickBot="1" x14ac:dyDescent="0.35">
      <c r="B8" s="11" t="s">
        <v>17</v>
      </c>
      <c r="C8" s="11"/>
      <c r="D8" s="11" t="s">
        <v>18</v>
      </c>
      <c r="E8" s="31"/>
      <c r="F8" s="11" t="s">
        <v>17</v>
      </c>
      <c r="G8" s="11"/>
      <c r="H8" s="11" t="s">
        <v>25</v>
      </c>
      <c r="I8" s="31"/>
      <c r="J8" s="11" t="s">
        <v>17</v>
      </c>
      <c r="K8" s="11"/>
      <c r="L8" s="41" t="s">
        <v>18</v>
      </c>
      <c r="M8" s="60"/>
      <c r="N8" s="47" t="s">
        <v>34</v>
      </c>
      <c r="O8" s="31"/>
      <c r="P8" s="31"/>
      <c r="Q8" s="31"/>
      <c r="R8" s="31"/>
      <c r="S8" s="31"/>
      <c r="T8" s="31"/>
      <c r="U8" s="31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30"/>
    </row>
    <row r="9" spans="2:33" ht="24" customHeight="1" thickTop="1" thickBot="1" x14ac:dyDescent="0.45">
      <c r="B9" s="4">
        <f>B5/C5</f>
        <v>0.28000000000000003</v>
      </c>
      <c r="C9" s="15" t="s">
        <v>0</v>
      </c>
      <c r="D9" s="7" t="s">
        <v>1</v>
      </c>
      <c r="E9" s="32"/>
      <c r="F9" s="4">
        <f>B15*2</f>
        <v>3.9200000000000004</v>
      </c>
      <c r="G9" s="19" t="s">
        <v>8</v>
      </c>
      <c r="H9" s="7" t="s">
        <v>9</v>
      </c>
      <c r="I9" s="32"/>
      <c r="J9" s="4">
        <f>B9*30</f>
        <v>8.4</v>
      </c>
      <c r="K9" s="19" t="s">
        <v>8</v>
      </c>
      <c r="L9" s="42" t="s">
        <v>12</v>
      </c>
      <c r="M9" s="61"/>
      <c r="N9" s="44"/>
      <c r="O9" s="49"/>
      <c r="P9" s="45"/>
      <c r="Q9" s="47"/>
      <c r="R9" s="47"/>
      <c r="S9" s="44"/>
      <c r="T9" s="49"/>
      <c r="U9" s="50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30"/>
    </row>
    <row r="10" spans="2:33" ht="24" customHeight="1" thickBot="1" x14ac:dyDescent="0.45">
      <c r="B10" s="5">
        <f>B9*2</f>
        <v>0.56000000000000005</v>
      </c>
      <c r="C10" s="16" t="s">
        <v>0</v>
      </c>
      <c r="D10" s="8" t="s">
        <v>4</v>
      </c>
      <c r="E10" s="32"/>
      <c r="F10" s="5">
        <f>B15*3</f>
        <v>5.8800000000000008</v>
      </c>
      <c r="G10" s="20" t="s">
        <v>8</v>
      </c>
      <c r="H10" s="8" t="s">
        <v>10</v>
      </c>
      <c r="I10" s="32"/>
      <c r="J10" s="6">
        <f>B9*365</f>
        <v>102.2</v>
      </c>
      <c r="K10" s="21" t="s">
        <v>8</v>
      </c>
      <c r="L10" s="43" t="s">
        <v>16</v>
      </c>
      <c r="M10" s="61"/>
      <c r="N10" s="44" t="s">
        <v>75</v>
      </c>
      <c r="O10" s="49"/>
      <c r="P10" s="45"/>
      <c r="Q10" s="47"/>
      <c r="R10" s="47"/>
      <c r="S10" s="44"/>
      <c r="T10" s="49"/>
      <c r="U10" s="50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30"/>
    </row>
    <row r="11" spans="2:33" ht="24" customHeight="1" thickBot="1" x14ac:dyDescent="0.45">
      <c r="B11" s="5">
        <f>B9*3</f>
        <v>0.84000000000000008</v>
      </c>
      <c r="C11" s="17" t="s">
        <v>0</v>
      </c>
      <c r="D11" s="8" t="s">
        <v>2</v>
      </c>
      <c r="E11" s="32"/>
      <c r="F11" s="6">
        <f>B15*4</f>
        <v>7.8400000000000007</v>
      </c>
      <c r="G11" s="21" t="s">
        <v>8</v>
      </c>
      <c r="H11" s="9" t="s">
        <v>11</v>
      </c>
      <c r="I11" s="32"/>
      <c r="J11" s="32"/>
      <c r="K11" s="32"/>
      <c r="L11" s="32"/>
      <c r="M11" s="61"/>
      <c r="N11" s="44" t="s">
        <v>32</v>
      </c>
      <c r="O11" s="49"/>
      <c r="P11" s="45"/>
      <c r="Q11" s="47"/>
      <c r="R11" s="47"/>
      <c r="S11" s="47"/>
      <c r="T11" s="47"/>
      <c r="U11" s="47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30"/>
    </row>
    <row r="12" spans="2:33" ht="24" customHeight="1" thickBot="1" x14ac:dyDescent="0.45">
      <c r="B12" s="5">
        <f>B9*4</f>
        <v>1.1200000000000001</v>
      </c>
      <c r="C12" s="17" t="s">
        <v>0</v>
      </c>
      <c r="D12" s="8" t="s">
        <v>5</v>
      </c>
      <c r="E12" s="34"/>
      <c r="F12" s="34"/>
      <c r="G12" s="34"/>
      <c r="H12" s="34"/>
      <c r="I12" s="34"/>
      <c r="J12" s="34"/>
      <c r="K12" s="34"/>
      <c r="L12" s="34"/>
      <c r="M12" s="62"/>
      <c r="N12" s="48"/>
      <c r="O12" s="48"/>
      <c r="P12" s="48"/>
      <c r="Q12" s="48"/>
      <c r="R12" s="48"/>
      <c r="S12" s="48"/>
      <c r="T12" s="48"/>
      <c r="U12" s="48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30"/>
    </row>
    <row r="13" spans="2:33" ht="24" customHeight="1" thickBot="1" x14ac:dyDescent="0.45">
      <c r="B13" s="5">
        <f>B9*5</f>
        <v>1.4000000000000001</v>
      </c>
      <c r="C13" s="17" t="s">
        <v>0</v>
      </c>
      <c r="D13" s="14" t="s">
        <v>6</v>
      </c>
      <c r="E13" s="34"/>
      <c r="F13" s="34" t="s">
        <v>27</v>
      </c>
      <c r="G13" s="34"/>
      <c r="H13" s="34"/>
      <c r="I13" s="34"/>
      <c r="J13" s="34"/>
      <c r="K13" s="34"/>
      <c r="L13" s="34"/>
      <c r="M13" s="62"/>
      <c r="N13" s="48" t="s">
        <v>35</v>
      </c>
      <c r="O13" s="48"/>
      <c r="P13" s="48"/>
      <c r="Q13" s="48"/>
      <c r="R13" s="48"/>
      <c r="S13" s="48"/>
      <c r="T13" s="48"/>
      <c r="U13" s="48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30"/>
    </row>
    <row r="14" spans="2:33" ht="24" customHeight="1" thickBot="1" x14ac:dyDescent="0.45">
      <c r="B14" s="5">
        <f>B9*6</f>
        <v>1.6800000000000002</v>
      </c>
      <c r="C14" s="17" t="s">
        <v>0</v>
      </c>
      <c r="D14" s="8" t="s">
        <v>7</v>
      </c>
      <c r="E14" s="34"/>
      <c r="F14" s="34" t="s">
        <v>28</v>
      </c>
      <c r="G14" s="34"/>
      <c r="H14" s="34"/>
      <c r="I14" s="34"/>
      <c r="J14" s="34"/>
      <c r="K14" s="34"/>
      <c r="L14" s="34"/>
      <c r="M14" s="62"/>
      <c r="N14" s="48" t="s">
        <v>36</v>
      </c>
      <c r="O14" s="48"/>
      <c r="P14" s="48"/>
      <c r="Q14" s="48"/>
      <c r="R14" s="48"/>
      <c r="S14" s="48"/>
      <c r="T14" s="48"/>
      <c r="U14" s="48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30"/>
    </row>
    <row r="15" spans="2:33" ht="24" customHeight="1" thickBot="1" x14ac:dyDescent="0.45">
      <c r="B15" s="70">
        <f>B9*7</f>
        <v>1.9600000000000002</v>
      </c>
      <c r="C15" s="71" t="s">
        <v>0</v>
      </c>
      <c r="D15" s="72" t="s">
        <v>3</v>
      </c>
      <c r="E15" s="34"/>
      <c r="F15" s="34"/>
      <c r="G15" s="34"/>
      <c r="H15" s="34"/>
      <c r="I15" s="34"/>
      <c r="J15" s="34"/>
      <c r="K15" s="34"/>
      <c r="L15" s="34"/>
      <c r="M15" s="62"/>
      <c r="N15" s="48" t="s">
        <v>38</v>
      </c>
      <c r="O15" s="48"/>
      <c r="P15" s="48"/>
      <c r="Q15" s="48"/>
      <c r="R15" s="48"/>
      <c r="S15" s="48"/>
      <c r="T15" s="48"/>
      <c r="U15" s="48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30"/>
    </row>
    <row r="16" spans="2:33" ht="38.25" customHeight="1" thickBot="1" x14ac:dyDescent="0.6">
      <c r="B16" s="97" t="s">
        <v>39</v>
      </c>
      <c r="C16" s="98"/>
      <c r="D16" s="98"/>
      <c r="E16" s="98"/>
      <c r="F16" s="98"/>
      <c r="G16" s="98"/>
      <c r="H16" s="98"/>
      <c r="I16" s="98"/>
      <c r="J16" s="98"/>
      <c r="K16" s="98"/>
      <c r="L16" s="98"/>
      <c r="M16" s="98"/>
      <c r="N16" s="98"/>
      <c r="O16" s="98"/>
      <c r="P16" s="98"/>
      <c r="Q16" s="98"/>
      <c r="R16" s="98"/>
      <c r="S16" s="98"/>
      <c r="T16" s="98"/>
      <c r="U16" s="98"/>
      <c r="V16" s="98"/>
      <c r="W16" s="98"/>
      <c r="X16" s="98"/>
      <c r="Y16" s="98"/>
      <c r="Z16" s="98"/>
      <c r="AA16" s="98"/>
      <c r="AB16" s="98"/>
      <c r="AC16" s="98"/>
      <c r="AD16" s="98"/>
      <c r="AE16" s="98"/>
      <c r="AF16" s="98"/>
      <c r="AG16" s="99"/>
    </row>
    <row r="17" spans="2:33" ht="15.75" thickTop="1" x14ac:dyDescent="0.25">
      <c r="B17" s="26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51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3"/>
    </row>
    <row r="18" spans="2:33" ht="22.5" thickBot="1" x14ac:dyDescent="0.45">
      <c r="B18" s="58"/>
      <c r="C18" s="75" t="s">
        <v>46</v>
      </c>
      <c r="D18" s="29"/>
      <c r="E18" s="100" t="s">
        <v>42</v>
      </c>
      <c r="F18" s="100"/>
      <c r="G18" s="29"/>
      <c r="H18" s="100" t="s">
        <v>43</v>
      </c>
      <c r="I18" s="100"/>
      <c r="J18" s="29"/>
      <c r="K18" s="100" t="s">
        <v>44</v>
      </c>
      <c r="L18" s="100"/>
      <c r="M18" s="29"/>
      <c r="N18" s="85" t="s">
        <v>45</v>
      </c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5"/>
    </row>
    <row r="19" spans="2:33" ht="19.5" x14ac:dyDescent="0.4">
      <c r="B19" s="58"/>
      <c r="C19" s="76" t="s">
        <v>40</v>
      </c>
      <c r="D19" s="77" t="s">
        <v>41</v>
      </c>
      <c r="E19" s="88" t="s">
        <v>58</v>
      </c>
      <c r="F19" s="88"/>
      <c r="G19" s="52"/>
      <c r="H19" s="88" t="s">
        <v>63</v>
      </c>
      <c r="I19" s="88"/>
      <c r="J19" s="52"/>
      <c r="K19" s="87">
        <v>0.15</v>
      </c>
      <c r="L19" s="88"/>
      <c r="M19" s="53"/>
      <c r="N19" s="73" t="s">
        <v>47</v>
      </c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7"/>
    </row>
    <row r="20" spans="2:33" ht="16.5" thickBot="1" x14ac:dyDescent="0.3">
      <c r="B20" s="58"/>
      <c r="C20" s="78"/>
      <c r="D20" s="79"/>
      <c r="E20" s="86"/>
      <c r="F20" s="86"/>
      <c r="G20" s="54"/>
      <c r="H20" s="86"/>
      <c r="I20" s="86"/>
      <c r="J20" s="54"/>
      <c r="K20" s="86"/>
      <c r="L20" s="86"/>
      <c r="M20" s="55"/>
      <c r="N20" s="74" t="s">
        <v>48</v>
      </c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80"/>
    </row>
    <row r="21" spans="2:33" ht="19.5" x14ac:dyDescent="0.4">
      <c r="B21" s="58"/>
      <c r="C21" s="76" t="s">
        <v>49</v>
      </c>
      <c r="D21" s="77" t="s">
        <v>55</v>
      </c>
      <c r="E21" s="88" t="s">
        <v>59</v>
      </c>
      <c r="F21" s="88"/>
      <c r="G21" s="52"/>
      <c r="H21" s="88" t="s">
        <v>62</v>
      </c>
      <c r="I21" s="88"/>
      <c r="J21" s="52"/>
      <c r="K21" s="87">
        <v>0.15</v>
      </c>
      <c r="L21" s="88"/>
      <c r="M21" s="53"/>
      <c r="N21" s="51" t="s">
        <v>67</v>
      </c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52"/>
      <c r="AG21" s="57"/>
    </row>
    <row r="22" spans="2:33" ht="15.75" thickBot="1" x14ac:dyDescent="0.3">
      <c r="B22" s="58"/>
      <c r="C22" s="78"/>
      <c r="D22" s="79"/>
      <c r="E22" s="86"/>
      <c r="F22" s="86"/>
      <c r="G22" s="54"/>
      <c r="H22" s="86"/>
      <c r="I22" s="86"/>
      <c r="J22" s="54"/>
      <c r="K22" s="86"/>
      <c r="L22" s="86"/>
      <c r="M22" s="55"/>
      <c r="N22" s="78" t="s">
        <v>68</v>
      </c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80"/>
    </row>
    <row r="23" spans="2:33" ht="19.5" x14ac:dyDescent="0.4">
      <c r="B23" s="58"/>
      <c r="C23" s="76" t="s">
        <v>51</v>
      </c>
      <c r="D23" s="77" t="s">
        <v>50</v>
      </c>
      <c r="E23" s="88" t="s">
        <v>60</v>
      </c>
      <c r="F23" s="88"/>
      <c r="G23" s="52"/>
      <c r="H23" s="88" t="s">
        <v>64</v>
      </c>
      <c r="I23" s="88"/>
      <c r="J23" s="52"/>
      <c r="K23" s="87">
        <v>0.15</v>
      </c>
      <c r="L23" s="88"/>
      <c r="M23" s="53"/>
      <c r="N23" s="51" t="s">
        <v>69</v>
      </c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2"/>
      <c r="AF23" s="52"/>
      <c r="AG23" s="57"/>
    </row>
    <row r="24" spans="2:33" ht="15.75" thickBot="1" x14ac:dyDescent="0.3">
      <c r="B24" s="58"/>
      <c r="C24" s="78"/>
      <c r="D24" s="79"/>
      <c r="E24" s="86"/>
      <c r="F24" s="86"/>
      <c r="G24" s="54"/>
      <c r="H24" s="86"/>
      <c r="I24" s="86"/>
      <c r="J24" s="54"/>
      <c r="K24" s="86"/>
      <c r="L24" s="86"/>
      <c r="M24" s="55"/>
      <c r="N24" s="78" t="s">
        <v>74</v>
      </c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80"/>
    </row>
    <row r="25" spans="2:33" ht="19.5" x14ac:dyDescent="0.4">
      <c r="B25" s="58"/>
      <c r="C25" s="76" t="s">
        <v>52</v>
      </c>
      <c r="D25" s="77" t="s">
        <v>54</v>
      </c>
      <c r="E25" s="88" t="s">
        <v>61</v>
      </c>
      <c r="F25" s="88"/>
      <c r="G25" s="52"/>
      <c r="H25" s="88" t="s">
        <v>65</v>
      </c>
      <c r="I25" s="88"/>
      <c r="J25" s="52"/>
      <c r="K25" s="87">
        <v>0.15</v>
      </c>
      <c r="L25" s="88"/>
      <c r="M25" s="53"/>
      <c r="N25" s="51" t="s">
        <v>70</v>
      </c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7"/>
    </row>
    <row r="26" spans="2:33" ht="15.75" thickBot="1" x14ac:dyDescent="0.3">
      <c r="B26" s="58"/>
      <c r="C26" s="78"/>
      <c r="D26" s="79"/>
      <c r="E26" s="86"/>
      <c r="F26" s="86"/>
      <c r="G26" s="54"/>
      <c r="H26" s="86"/>
      <c r="I26" s="86"/>
      <c r="J26" s="54"/>
      <c r="K26" s="86"/>
      <c r="L26" s="86"/>
      <c r="M26" s="55"/>
      <c r="N26" s="78" t="s">
        <v>71</v>
      </c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80"/>
    </row>
    <row r="27" spans="2:33" ht="19.5" x14ac:dyDescent="0.4">
      <c r="B27" s="58"/>
      <c r="C27" s="76" t="s">
        <v>53</v>
      </c>
      <c r="D27" s="81" t="s">
        <v>56</v>
      </c>
      <c r="E27" s="88" t="s">
        <v>57</v>
      </c>
      <c r="F27" s="88"/>
      <c r="G27" s="52"/>
      <c r="H27" s="88" t="s">
        <v>66</v>
      </c>
      <c r="I27" s="88"/>
      <c r="J27" s="52"/>
      <c r="K27" s="87">
        <v>0.15</v>
      </c>
      <c r="L27" s="88"/>
      <c r="M27" s="53"/>
      <c r="N27" s="51" t="s">
        <v>72</v>
      </c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7"/>
    </row>
    <row r="28" spans="2:33" ht="15.75" thickBot="1" x14ac:dyDescent="0.3">
      <c r="B28" s="82"/>
      <c r="C28" s="83"/>
      <c r="D28" s="63"/>
      <c r="E28" s="63"/>
      <c r="F28" s="63"/>
      <c r="G28" s="63"/>
      <c r="H28" s="63"/>
      <c r="I28" s="63"/>
      <c r="J28" s="63"/>
      <c r="K28" s="63"/>
      <c r="L28" s="63"/>
      <c r="M28" s="84"/>
      <c r="N28" s="83" t="s">
        <v>73</v>
      </c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4"/>
    </row>
    <row r="29" spans="2:33" ht="15.75" thickTop="1" x14ac:dyDescent="0.25"/>
  </sheetData>
  <mergeCells count="34">
    <mergeCell ref="Q4:R4"/>
    <mergeCell ref="Z4:AA4"/>
    <mergeCell ref="M2:AG2"/>
    <mergeCell ref="B16:AG16"/>
    <mergeCell ref="E21:F21"/>
    <mergeCell ref="H19:I19"/>
    <mergeCell ref="H20:I20"/>
    <mergeCell ref="H21:I21"/>
    <mergeCell ref="K19:L19"/>
    <mergeCell ref="E18:F18"/>
    <mergeCell ref="H18:I18"/>
    <mergeCell ref="K18:L18"/>
    <mergeCell ref="E19:F19"/>
    <mergeCell ref="E20:F20"/>
    <mergeCell ref="H27:I27"/>
    <mergeCell ref="E22:F22"/>
    <mergeCell ref="E23:F23"/>
    <mergeCell ref="E24:F24"/>
    <mergeCell ref="E25:F25"/>
    <mergeCell ref="E26:F26"/>
    <mergeCell ref="E27:F27"/>
    <mergeCell ref="H22:I22"/>
    <mergeCell ref="H23:I23"/>
    <mergeCell ref="H24:I24"/>
    <mergeCell ref="H25:I25"/>
    <mergeCell ref="H26:I26"/>
    <mergeCell ref="K26:L26"/>
    <mergeCell ref="K27:L27"/>
    <mergeCell ref="K20:L20"/>
    <mergeCell ref="K21:L21"/>
    <mergeCell ref="K22:L22"/>
    <mergeCell ref="K23:L23"/>
    <mergeCell ref="K24:L24"/>
    <mergeCell ref="K25:L25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6"/>
  <sheetViews>
    <sheetView workbookViewId="0">
      <selection sqref="A1:XFD1048576"/>
    </sheetView>
  </sheetViews>
  <sheetFormatPr defaultRowHeight="15" x14ac:dyDescent="0.25"/>
  <cols>
    <col min="1" max="1" width="3.5703125" customWidth="1"/>
    <col min="2" max="2" width="12" customWidth="1"/>
    <col min="3" max="3" width="15.7109375" customWidth="1"/>
    <col min="4" max="4" width="11.5703125" customWidth="1"/>
    <col min="6" max="6" width="9" customWidth="1"/>
    <col min="7" max="7" width="12.7109375" customWidth="1"/>
    <col min="8" max="8" width="12.28515625" customWidth="1"/>
    <col min="10" max="10" width="10.28515625" customWidth="1"/>
    <col min="11" max="11" width="13.28515625" customWidth="1"/>
    <col min="12" max="12" width="12.28515625" customWidth="1"/>
  </cols>
  <sheetData>
    <row r="1" spans="2:12" ht="15.75" thickBot="1" x14ac:dyDescent="0.3"/>
    <row r="2" spans="2:12" ht="31.5" thickTop="1" thickBot="1" x14ac:dyDescent="0.45">
      <c r="B2" s="22"/>
      <c r="C2" s="23"/>
      <c r="D2" s="24" t="s">
        <v>13</v>
      </c>
      <c r="E2" s="23"/>
      <c r="F2" s="23"/>
      <c r="G2" s="23"/>
      <c r="H2" s="23"/>
      <c r="I2" s="23"/>
      <c r="J2" s="23"/>
      <c r="K2" s="23"/>
      <c r="L2" s="25"/>
    </row>
    <row r="3" spans="2:12" ht="29.45" customHeight="1" thickTop="1" thickBot="1" x14ac:dyDescent="0.45">
      <c r="B3" s="3" t="s">
        <v>22</v>
      </c>
      <c r="C3" s="3" t="s">
        <v>23</v>
      </c>
      <c r="D3" s="26"/>
      <c r="E3" s="27"/>
      <c r="F3" s="27"/>
      <c r="G3" s="27"/>
      <c r="H3" s="27"/>
      <c r="I3" s="27"/>
      <c r="J3" s="27"/>
      <c r="K3" s="27"/>
      <c r="L3" s="28"/>
    </row>
    <row r="4" spans="2:12" ht="29.45" customHeight="1" thickTop="1" thickBot="1" x14ac:dyDescent="0.45">
      <c r="B4" s="3" t="s">
        <v>20</v>
      </c>
      <c r="C4" s="3" t="s">
        <v>21</v>
      </c>
      <c r="D4" s="29"/>
      <c r="E4" s="29"/>
      <c r="F4" s="29"/>
      <c r="G4" s="29"/>
      <c r="H4" s="29"/>
      <c r="I4" s="29"/>
      <c r="J4" s="29"/>
      <c r="K4" s="29"/>
      <c r="L4" s="30"/>
    </row>
    <row r="5" spans="2:12" ht="20.25" thickTop="1" thickBot="1" x14ac:dyDescent="0.35">
      <c r="B5" s="38">
        <v>13</v>
      </c>
      <c r="C5" s="38">
        <v>98</v>
      </c>
      <c r="D5" s="29"/>
      <c r="E5" s="39" t="s">
        <v>26</v>
      </c>
      <c r="F5" s="29"/>
      <c r="G5" s="29"/>
      <c r="H5" s="29"/>
      <c r="I5" s="29"/>
      <c r="J5" s="29"/>
      <c r="K5" s="29"/>
      <c r="L5" s="30"/>
    </row>
    <row r="6" spans="2:12" ht="16.5" thickTop="1" thickBot="1" x14ac:dyDescent="0.3">
      <c r="B6" s="2"/>
      <c r="C6" s="1"/>
      <c r="D6" s="29"/>
      <c r="E6" s="29"/>
      <c r="F6" s="29"/>
      <c r="G6" s="29"/>
      <c r="H6" s="29"/>
      <c r="I6" s="29"/>
      <c r="J6" s="29"/>
      <c r="K6" s="29"/>
      <c r="L6" s="30"/>
    </row>
    <row r="7" spans="2:12" ht="16.5" thickTop="1" x14ac:dyDescent="0.25">
      <c r="B7" s="10" t="s">
        <v>19</v>
      </c>
      <c r="C7" s="10" t="s">
        <v>15</v>
      </c>
      <c r="D7" s="10" t="s">
        <v>24</v>
      </c>
      <c r="E7" s="31"/>
      <c r="F7" s="10" t="s">
        <v>19</v>
      </c>
      <c r="G7" s="10" t="s">
        <v>15</v>
      </c>
      <c r="H7" s="10" t="s">
        <v>24</v>
      </c>
      <c r="I7" s="31"/>
      <c r="J7" s="10" t="s">
        <v>14</v>
      </c>
      <c r="K7" s="10" t="s">
        <v>15</v>
      </c>
      <c r="L7" s="10" t="s">
        <v>22</v>
      </c>
    </row>
    <row r="8" spans="2:12" ht="16.5" thickBot="1" x14ac:dyDescent="0.3">
      <c r="B8" s="11" t="s">
        <v>17</v>
      </c>
      <c r="C8" s="11"/>
      <c r="D8" s="11" t="s">
        <v>18</v>
      </c>
      <c r="E8" s="31"/>
      <c r="F8" s="11" t="s">
        <v>17</v>
      </c>
      <c r="G8" s="11"/>
      <c r="H8" s="11" t="s">
        <v>25</v>
      </c>
      <c r="I8" s="31"/>
      <c r="J8" s="11" t="s">
        <v>17</v>
      </c>
      <c r="K8" s="11"/>
      <c r="L8" s="11" t="s">
        <v>18</v>
      </c>
    </row>
    <row r="9" spans="2:12" ht="24" customHeight="1" thickTop="1" thickBot="1" x14ac:dyDescent="0.45">
      <c r="B9" s="4">
        <f>B5/C5</f>
        <v>0.1326530612244898</v>
      </c>
      <c r="C9" s="15" t="s">
        <v>0</v>
      </c>
      <c r="D9" s="7" t="s">
        <v>1</v>
      </c>
      <c r="E9" s="32"/>
      <c r="F9" s="4">
        <f>B15*2</f>
        <v>1.8571428571428572</v>
      </c>
      <c r="G9" s="19" t="s">
        <v>8</v>
      </c>
      <c r="H9" s="7" t="s">
        <v>9</v>
      </c>
      <c r="I9" s="32"/>
      <c r="J9" s="4">
        <f>B9*30</f>
        <v>3.9795918367346941</v>
      </c>
      <c r="K9" s="19" t="s">
        <v>8</v>
      </c>
      <c r="L9" s="12" t="s">
        <v>12</v>
      </c>
    </row>
    <row r="10" spans="2:12" ht="24" customHeight="1" thickBot="1" x14ac:dyDescent="0.45">
      <c r="B10" s="5">
        <f>B9*2</f>
        <v>0.26530612244897961</v>
      </c>
      <c r="C10" s="16" t="s">
        <v>0</v>
      </c>
      <c r="D10" s="8" t="s">
        <v>4</v>
      </c>
      <c r="E10" s="32"/>
      <c r="F10" s="5">
        <f>B15*3</f>
        <v>2.7857142857142856</v>
      </c>
      <c r="G10" s="20" t="s">
        <v>8</v>
      </c>
      <c r="H10" s="8" t="s">
        <v>10</v>
      </c>
      <c r="I10" s="32"/>
      <c r="J10" s="6">
        <f>B9*365</f>
        <v>48.41836734693878</v>
      </c>
      <c r="K10" s="21" t="s">
        <v>8</v>
      </c>
      <c r="L10" s="13" t="s">
        <v>16</v>
      </c>
    </row>
    <row r="11" spans="2:12" ht="24" customHeight="1" thickBot="1" x14ac:dyDescent="0.45">
      <c r="B11" s="5">
        <f>B9*3</f>
        <v>0.39795918367346939</v>
      </c>
      <c r="C11" s="17" t="s">
        <v>0</v>
      </c>
      <c r="D11" s="8" t="s">
        <v>2</v>
      </c>
      <c r="E11" s="32"/>
      <c r="F11" s="6">
        <f>B15*4</f>
        <v>3.7142857142857144</v>
      </c>
      <c r="G11" s="21" t="s">
        <v>8</v>
      </c>
      <c r="H11" s="9" t="s">
        <v>11</v>
      </c>
      <c r="I11" s="32"/>
      <c r="J11" s="32"/>
      <c r="K11" s="32"/>
      <c r="L11" s="33"/>
    </row>
    <row r="12" spans="2:12" ht="24" customHeight="1" thickBot="1" x14ac:dyDescent="0.45">
      <c r="B12" s="5">
        <f>B9*4</f>
        <v>0.53061224489795922</v>
      </c>
      <c r="C12" s="17" t="s">
        <v>0</v>
      </c>
      <c r="D12" s="8" t="s">
        <v>5</v>
      </c>
      <c r="E12" s="34"/>
      <c r="F12" s="34"/>
      <c r="G12" s="34"/>
      <c r="H12" s="34"/>
      <c r="I12" s="34"/>
      <c r="J12" s="34"/>
      <c r="K12" s="34"/>
      <c r="L12" s="35"/>
    </row>
    <row r="13" spans="2:12" ht="24" customHeight="1" thickBot="1" x14ac:dyDescent="0.45">
      <c r="B13" s="5">
        <f>B9*5</f>
        <v>0.66326530612244905</v>
      </c>
      <c r="C13" s="17" t="s">
        <v>0</v>
      </c>
      <c r="D13" s="14" t="s">
        <v>6</v>
      </c>
      <c r="E13" s="34"/>
      <c r="F13" s="34" t="s">
        <v>27</v>
      </c>
      <c r="G13" s="34"/>
      <c r="H13" s="34"/>
      <c r="I13" s="34"/>
      <c r="J13" s="34"/>
      <c r="K13" s="34"/>
      <c r="L13" s="35"/>
    </row>
    <row r="14" spans="2:12" ht="24" customHeight="1" thickBot="1" x14ac:dyDescent="0.45">
      <c r="B14" s="5">
        <f>B9*6</f>
        <v>0.79591836734693877</v>
      </c>
      <c r="C14" s="17" t="s">
        <v>0</v>
      </c>
      <c r="D14" s="8" t="s">
        <v>7</v>
      </c>
      <c r="E14" s="34"/>
      <c r="F14" s="34" t="s">
        <v>28</v>
      </c>
      <c r="G14" s="34"/>
      <c r="H14" s="34"/>
      <c r="I14" s="34"/>
      <c r="J14" s="34"/>
      <c r="K14" s="34"/>
      <c r="L14" s="35"/>
    </row>
    <row r="15" spans="2:12" ht="24" customHeight="1" thickBot="1" x14ac:dyDescent="0.45">
      <c r="B15" s="6">
        <f>B9*7</f>
        <v>0.9285714285714286</v>
      </c>
      <c r="C15" s="18" t="s">
        <v>0</v>
      </c>
      <c r="D15" s="9" t="s">
        <v>3</v>
      </c>
      <c r="E15" s="36"/>
      <c r="F15" s="36"/>
      <c r="G15" s="36"/>
      <c r="H15" s="36"/>
      <c r="I15" s="36"/>
      <c r="J15" s="36"/>
      <c r="K15" s="36"/>
      <c r="L15" s="37"/>
    </row>
    <row r="16" spans="2:12" ht="15.75" thickTop="1" x14ac:dyDescent="0.25"/>
  </sheetData>
  <sheetProtection algorithmName="SHA-512" hashValue="/3KqV81wgNoR13Tf4Rt65B6QxiSl44OIg3PbNPQsXZzQwH006msxQ+vgFOqpogL66o0leDmTMlAVA84xPHN4xA==" saltValue="3ed72dSFntNP6OMxalW52w==" spinCount="100000" sheet="1" objects="1" scenarios="1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>AutoTrader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msamhat</dc:creator>
  <cp:lastModifiedBy>Hayes, Michael</cp:lastModifiedBy>
  <dcterms:created xsi:type="dcterms:W3CDTF">2016-03-20T04:24:30Z</dcterms:created>
  <dcterms:modified xsi:type="dcterms:W3CDTF">2016-11-16T21:55:51Z</dcterms:modified>
</cp:coreProperties>
</file>